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C1" i="1" l="1"/>
  <c r="I6" i="1" l="1"/>
  <c r="I7" i="1"/>
  <c r="I8" i="1"/>
  <c r="I5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6" i="1"/>
</calcChain>
</file>

<file path=xl/sharedStrings.xml><?xml version="1.0" encoding="utf-8"?>
<sst xmlns="http://schemas.openxmlformats.org/spreadsheetml/2006/main" count="76" uniqueCount="29">
  <si>
    <t>Serial</t>
  </si>
  <si>
    <t>Student ID</t>
  </si>
  <si>
    <t>Name</t>
  </si>
  <si>
    <t>Nationality</t>
  </si>
  <si>
    <t>Ahmed</t>
  </si>
  <si>
    <t>Khalid</t>
  </si>
  <si>
    <t>Mahmoud</t>
  </si>
  <si>
    <t>Ali</t>
  </si>
  <si>
    <t>Taher</t>
  </si>
  <si>
    <t>Hani</t>
  </si>
  <si>
    <t>Sami</t>
  </si>
  <si>
    <t>Tarek</t>
  </si>
  <si>
    <t>Mohammed</t>
  </si>
  <si>
    <t>Egyptian</t>
  </si>
  <si>
    <t>Syrian</t>
  </si>
  <si>
    <t>Palestinian</t>
  </si>
  <si>
    <t>Saudi</t>
  </si>
  <si>
    <t>Training</t>
  </si>
  <si>
    <t>Measurements I</t>
  </si>
  <si>
    <t>Shafts &amp; Bearnings</t>
  </si>
  <si>
    <t>Technical Draw</t>
  </si>
  <si>
    <t>Hydraulic</t>
  </si>
  <si>
    <t>*** لو تكرر الطالب أكثر من مرة مع اختلاف ال Training يجب حسابه طالب واحد فقط</t>
  </si>
  <si>
    <t>عدد الطلاب بناءا على رقم ID مع اهمال التكرار</t>
  </si>
  <si>
    <t>SUM(IF(FREQUENCY(B5:B24,B5:B24)&gt;0,1))</t>
  </si>
  <si>
    <r>
      <t xml:space="preserve">المطلوب:معادلة   </t>
    </r>
    <r>
      <rPr>
        <sz val="12"/>
        <color rgb="FFFF0000"/>
        <rFont val="Calibri"/>
        <family val="2"/>
        <scheme val="minor"/>
      </rPr>
      <t>مباشرة</t>
    </r>
    <r>
      <rPr>
        <sz val="12"/>
        <color theme="1"/>
        <rFont val="Calibri"/>
        <family val="2"/>
        <scheme val="minor"/>
      </rPr>
      <t xml:space="preserve">  لحساب عدد كل جنسية مع اهمال التكرار من خلال استخدام Student ID  </t>
    </r>
    <r>
      <rPr>
        <sz val="12"/>
        <color rgb="FFFF0000"/>
        <rFont val="Calibri"/>
        <family val="2"/>
        <scheme val="minor"/>
      </rPr>
      <t>بدون إضافة عمود (F)</t>
    </r>
  </si>
  <si>
    <t>SUMPRODUCT(($E$6:$E$3001=$H5)*($F$6:$F$3001=1))</t>
  </si>
  <si>
    <t>IF(SUMPRODUCT(($B$6:$B6=$B6)*($E$6:$E6=$E6))=1,1,"")</t>
  </si>
  <si>
    <r>
      <t xml:space="preserve">هل يمكن استخدام المعادلة اللي في </t>
    </r>
    <r>
      <rPr>
        <sz val="20"/>
        <color theme="1"/>
        <rFont val="Calibri"/>
        <family val="2"/>
        <scheme val="minor"/>
      </rPr>
      <t>D2  مع معادلة Sumproduct لايجاد حل مباشر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</si>
</sst>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6" borderId="0" xfId="0" applyFill="1"/>
    <xf numFmtId="0" fontId="0" fillId="3" borderId="1" xfId="0" applyFill="1" applyBorder="1"/>
    <xf numFmtId="0" fontId="1" fillId="3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2" fillId="9" borderId="0" xfId="0" applyFont="1" applyFill="1" applyAlignment="1">
      <alignment horizontal="center" wrapText="1"/>
    </xf>
    <xf numFmtId="0" fontId="4" fillId="7" borderId="0" xfId="0" applyFont="1" applyFill="1" applyAlignment="1">
      <alignment horizontal="center" vertical="center"/>
    </xf>
    <xf numFmtId="0" fontId="1" fillId="0" borderId="0" xfId="0" applyFont="1"/>
    <xf numFmtId="0" fontId="1" fillId="8" borderId="0" xfId="0" applyFont="1" applyFill="1"/>
    <xf numFmtId="0" fontId="1" fillId="8" borderId="0" xfId="0" applyFont="1" applyFill="1" applyAlignment="1"/>
    <xf numFmtId="0" fontId="1" fillId="7" borderId="0" xfId="0" applyFont="1" applyFill="1" applyAlignment="1">
      <alignment horizontal="center" readingOrder="2"/>
    </xf>
    <xf numFmtId="0" fontId="2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vertical="center"/>
    </xf>
    <xf numFmtId="0" fontId="1" fillId="0" borderId="0" xfId="0" applyFont="1" applyFill="1" applyAlignment="1"/>
    <xf numFmtId="0" fontId="0" fillId="1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419099</xdr:colOff>
      <xdr:row>5</xdr:row>
      <xdr:rowOff>114299</xdr:rowOff>
    </xdr:from>
    <xdr:to>
      <xdr:col>10</xdr:col>
      <xdr:colOff>533398</xdr:colOff>
      <xdr:row>7</xdr:row>
      <xdr:rowOff>19050</xdr:rowOff>
    </xdr:to>
    <xdr:sp macro="" textlink="">
      <xdr:nvSpPr>
        <xdr:cNvPr id="2" name="Right Arrow 1"/>
        <xdr:cNvSpPr/>
      </xdr:nvSpPr>
      <xdr:spPr>
        <a:xfrm rot="10800000">
          <a:off x="7143749" y="981074"/>
          <a:ext cx="723899" cy="295276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133350</xdr:colOff>
      <xdr:row>4</xdr:row>
      <xdr:rowOff>38100</xdr:rowOff>
    </xdr:from>
    <xdr:to>
      <xdr:col>9</xdr:col>
      <xdr:colOff>295275</xdr:colOff>
      <xdr:row>8</xdr:row>
      <xdr:rowOff>66675</xdr:rowOff>
    </xdr:to>
    <xdr:sp macro="" textlink="">
      <xdr:nvSpPr>
        <xdr:cNvPr id="4" name="Right Brace 3"/>
        <xdr:cNvSpPr/>
      </xdr:nvSpPr>
      <xdr:spPr>
        <a:xfrm>
          <a:off x="6858000" y="704850"/>
          <a:ext cx="161925" cy="8096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295274</xdr:colOff>
      <xdr:row>14</xdr:row>
      <xdr:rowOff>104775</xdr:rowOff>
    </xdr:from>
    <xdr:to>
      <xdr:col>8</xdr:col>
      <xdr:colOff>504824</xdr:colOff>
      <xdr:row>16</xdr:row>
      <xdr:rowOff>19051</xdr:rowOff>
    </xdr:to>
    <xdr:sp macro="" textlink="">
      <xdr:nvSpPr>
        <xdr:cNvPr id="5" name="Right Arrow 4"/>
        <xdr:cNvSpPr/>
      </xdr:nvSpPr>
      <xdr:spPr>
        <a:xfrm rot="10800000">
          <a:off x="5010149" y="2695575"/>
          <a:ext cx="1609725" cy="295276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390525</xdr:colOff>
      <xdr:row>5</xdr:row>
      <xdr:rowOff>114300</xdr:rowOff>
    </xdr:from>
    <xdr:to>
      <xdr:col>6</xdr:col>
      <xdr:colOff>323851</xdr:colOff>
      <xdr:row>25</xdr:row>
      <xdr:rowOff>28575</xdr:rowOff>
    </xdr:to>
    <xdr:sp macro="" textlink="">
      <xdr:nvSpPr>
        <xdr:cNvPr id="6" name="Right Brace 5"/>
        <xdr:cNvSpPr/>
      </xdr:nvSpPr>
      <xdr:spPr>
        <a:xfrm>
          <a:off x="5219700" y="981075"/>
          <a:ext cx="628651" cy="37338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942976</xdr:colOff>
      <xdr:row>0</xdr:row>
      <xdr:rowOff>1</xdr:rowOff>
    </xdr:from>
    <xdr:to>
      <xdr:col>3</xdr:col>
      <xdr:colOff>400051</xdr:colOff>
      <xdr:row>0</xdr:row>
      <xdr:rowOff>247651</xdr:rowOff>
    </xdr:to>
    <xdr:sp macro="" textlink="">
      <xdr:nvSpPr>
        <xdr:cNvPr id="8" name="Curved Down Arrow 7"/>
        <xdr:cNvSpPr/>
      </xdr:nvSpPr>
      <xdr:spPr>
        <a:xfrm>
          <a:off x="2076451" y="1"/>
          <a:ext cx="666750" cy="247650"/>
        </a:xfrm>
        <a:prstGeom prst="curved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workbookViewId="0">
      <selection activeCell="J16" sqref="J16"/>
    </sheetView>
  </sheetViews>
  <sheetFormatPr defaultColWidth="9.140625" defaultRowHeight="15" x14ac:dyDescent="0.25"/>
  <cols>
    <col min="1" max="1" width="5.7109375" customWidth="1"/>
    <col min="2" max="2" width="11.28515625" customWidth="1"/>
    <col min="3" max="3" width="18.140625" customWidth="1"/>
    <col min="4" max="4" width="22.42578125" customWidth="1"/>
    <col min="5" max="5" width="14.85546875" customWidth="1"/>
    <col min="6" max="6" width="10.42578125" customWidth="1"/>
    <col min="8" max="8" width="11.85546875" customWidth="1"/>
    <col min="14" max="14" width="11.140625" customWidth="1"/>
  </cols>
  <sheetData>
    <row r="1" spans="1:16" ht="21" customHeight="1" x14ac:dyDescent="0.4">
      <c r="A1" s="11" t="s">
        <v>23</v>
      </c>
      <c r="B1" s="11"/>
      <c r="C1" s="12">
        <f t="shared" ref="C1" si="0">SUM(IF(FREQUENCY(B6:B25,B6:B25)&gt;0,1))</f>
        <v>12</v>
      </c>
      <c r="H1" s="20" t="s">
        <v>28</v>
      </c>
      <c r="I1" s="20"/>
      <c r="J1" s="20"/>
      <c r="K1" s="20"/>
      <c r="L1" s="20"/>
      <c r="M1" s="20"/>
      <c r="N1" s="20"/>
      <c r="O1" s="20"/>
      <c r="P1" s="20"/>
    </row>
    <row r="2" spans="1:16" ht="15.75" customHeight="1" x14ac:dyDescent="0.25">
      <c r="A2" s="11"/>
      <c r="B2" s="11"/>
      <c r="C2" s="12"/>
      <c r="D2" t="s">
        <v>24</v>
      </c>
      <c r="F2" s="13"/>
      <c r="G2" s="14"/>
      <c r="H2" s="14"/>
      <c r="I2" s="14"/>
      <c r="J2" s="14"/>
      <c r="K2" s="14"/>
      <c r="L2" s="14"/>
      <c r="M2" s="14"/>
      <c r="N2" s="14"/>
      <c r="O2" s="14"/>
      <c r="P2" s="15" t="s">
        <v>25</v>
      </c>
    </row>
    <row r="3" spans="1:16" ht="15.75" customHeight="1" x14ac:dyDescent="0.25">
      <c r="A3" s="11"/>
      <c r="B3" s="11"/>
      <c r="C3" s="12"/>
      <c r="F3" s="13"/>
      <c r="G3" s="14"/>
      <c r="H3" s="16" t="s">
        <v>22</v>
      </c>
      <c r="I3" s="16"/>
      <c r="J3" s="16"/>
      <c r="K3" s="16"/>
      <c r="L3" s="16"/>
      <c r="M3" s="16"/>
      <c r="N3" s="16"/>
      <c r="O3" s="16"/>
      <c r="P3" s="19"/>
    </row>
    <row r="4" spans="1:16" ht="18.75" customHeight="1" x14ac:dyDescent="0.25">
      <c r="A4" s="17"/>
      <c r="B4" s="17"/>
      <c r="C4" s="18"/>
    </row>
    <row r="5" spans="1:16" ht="15.75" x14ac:dyDescent="0.25">
      <c r="A5" s="4" t="s">
        <v>0</v>
      </c>
      <c r="B5" s="4" t="s">
        <v>1</v>
      </c>
      <c r="C5" s="4" t="s">
        <v>2</v>
      </c>
      <c r="D5" s="4" t="s">
        <v>17</v>
      </c>
      <c r="E5" s="4" t="s">
        <v>3</v>
      </c>
      <c r="H5" s="7" t="s">
        <v>13</v>
      </c>
      <c r="I5" s="8">
        <f>SUMPRODUCT(($E$6:$E$3001=$H5)*($F$6:$F$3001=1))</f>
        <v>3</v>
      </c>
    </row>
    <row r="6" spans="1:16" x14ac:dyDescent="0.25">
      <c r="A6" s="1">
        <v>1</v>
      </c>
      <c r="B6" s="2">
        <v>1001</v>
      </c>
      <c r="C6" s="1" t="s">
        <v>4</v>
      </c>
      <c r="D6" s="1" t="s">
        <v>18</v>
      </c>
      <c r="E6" s="3" t="s">
        <v>13</v>
      </c>
      <c r="F6" s="5">
        <f>IF(SUMPRODUCT(($B$6:$B6=$B6)*($E$6:$E6=$E6))=1,1,"")</f>
        <v>1</v>
      </c>
      <c r="H6" s="9" t="s">
        <v>15</v>
      </c>
      <c r="I6" s="10">
        <f>SUMPRODUCT(($E$6:$E$3001=$H6)*($F$6:$F$3001=1))</f>
        <v>3</v>
      </c>
    </row>
    <row r="7" spans="1:16" ht="15.75" x14ac:dyDescent="0.25">
      <c r="A7" s="1">
        <v>2</v>
      </c>
      <c r="B7" s="2">
        <v>1002</v>
      </c>
      <c r="C7" s="1" t="s">
        <v>5</v>
      </c>
      <c r="D7" s="1" t="s">
        <v>20</v>
      </c>
      <c r="E7" s="3" t="s">
        <v>15</v>
      </c>
      <c r="F7" s="5">
        <f>IF(SUMPRODUCT(($B$6:$B7=$B7)*($E$6:$E7=$E7))=1,1,"")</f>
        <v>1</v>
      </c>
      <c r="H7" s="7" t="s">
        <v>14</v>
      </c>
      <c r="I7" s="8">
        <f>SUMPRODUCT(($E$6:$E$3001=$H7)*($F$6:$F$3001=1))</f>
        <v>4</v>
      </c>
      <c r="L7" t="s">
        <v>26</v>
      </c>
    </row>
    <row r="8" spans="1:16" x14ac:dyDescent="0.25">
      <c r="A8" s="1">
        <v>3</v>
      </c>
      <c r="B8" s="2">
        <v>1003</v>
      </c>
      <c r="C8" s="1" t="s">
        <v>6</v>
      </c>
      <c r="D8" s="1" t="s">
        <v>21</v>
      </c>
      <c r="E8" s="3" t="s">
        <v>16</v>
      </c>
      <c r="F8" s="5">
        <f>IF(SUMPRODUCT(($B$6:$B8=$B8)*($E$6:$E8=$E8))=1,1,"")</f>
        <v>1</v>
      </c>
      <c r="H8" s="9" t="s">
        <v>16</v>
      </c>
      <c r="I8" s="10">
        <f>SUMPRODUCT(($E$6:$E$3001=$H8)*($F$6:$F$3001=1))</f>
        <v>2</v>
      </c>
    </row>
    <row r="9" spans="1:16" x14ac:dyDescent="0.25">
      <c r="A9" s="1">
        <v>4</v>
      </c>
      <c r="B9" s="2">
        <v>1001</v>
      </c>
      <c r="C9" s="1" t="s">
        <v>4</v>
      </c>
      <c r="D9" s="1" t="s">
        <v>19</v>
      </c>
      <c r="E9" s="3" t="s">
        <v>13</v>
      </c>
      <c r="F9" s="5" t="str">
        <f>IF(SUMPRODUCT(($B$6:$B9=$B9)*($E$6:$E9=$E9))=1,1,"")</f>
        <v/>
      </c>
    </row>
    <row r="10" spans="1:16" x14ac:dyDescent="0.25">
      <c r="A10" s="1">
        <v>5</v>
      </c>
      <c r="B10" s="2">
        <v>1004</v>
      </c>
      <c r="C10" s="1" t="s">
        <v>7</v>
      </c>
      <c r="D10" s="1" t="s">
        <v>21</v>
      </c>
      <c r="E10" s="3" t="s">
        <v>16</v>
      </c>
      <c r="F10" s="5">
        <f>IF(SUMPRODUCT(($B$6:$B10=$B10)*($E$6:$E10=$E10))=1,1,"")</f>
        <v>1</v>
      </c>
    </row>
    <row r="11" spans="1:16" x14ac:dyDescent="0.25">
      <c r="A11" s="1">
        <v>6</v>
      </c>
      <c r="B11" s="2">
        <v>1006</v>
      </c>
      <c r="C11" s="1" t="s">
        <v>8</v>
      </c>
      <c r="D11" s="1" t="s">
        <v>21</v>
      </c>
      <c r="E11" s="3" t="s">
        <v>15</v>
      </c>
      <c r="F11" s="5">
        <f>IF(SUMPRODUCT(($B$6:$B11=$B11)*($E$6:$E11=$E11))=1,1,"")</f>
        <v>1</v>
      </c>
    </row>
    <row r="12" spans="1:16" x14ac:dyDescent="0.25">
      <c r="A12" s="1">
        <v>7</v>
      </c>
      <c r="B12" s="2">
        <v>1002</v>
      </c>
      <c r="C12" s="1" t="s">
        <v>5</v>
      </c>
      <c r="D12" s="1" t="s">
        <v>18</v>
      </c>
      <c r="E12" s="3" t="s">
        <v>15</v>
      </c>
      <c r="F12" s="5" t="str">
        <f>IF(SUMPRODUCT(($B$6:$B12=$B12)*($E$6:$E12=$E12))=1,1,"")</f>
        <v/>
      </c>
    </row>
    <row r="13" spans="1:16" x14ac:dyDescent="0.25">
      <c r="A13" s="1">
        <v>8</v>
      </c>
      <c r="B13" s="2">
        <v>1001</v>
      </c>
      <c r="C13" s="1" t="s">
        <v>4</v>
      </c>
      <c r="D13" s="1" t="s">
        <v>20</v>
      </c>
      <c r="E13" s="3" t="s">
        <v>13</v>
      </c>
      <c r="F13" s="5" t="str">
        <f>IF(SUMPRODUCT(($B$6:$B13=$B13)*($E$6:$E13=$E13))=1,1,"")</f>
        <v/>
      </c>
    </row>
    <row r="14" spans="1:16" x14ac:dyDescent="0.25">
      <c r="A14" s="1">
        <v>9</v>
      </c>
      <c r="B14" s="2">
        <v>1009</v>
      </c>
      <c r="C14" s="1" t="s">
        <v>9</v>
      </c>
      <c r="D14" s="1" t="s">
        <v>18</v>
      </c>
      <c r="E14" s="3" t="s">
        <v>15</v>
      </c>
      <c r="F14" s="5">
        <f>IF(SUMPRODUCT(($B$6:$B14=$B14)*($E$6:$E14=$E14))=1,1,"")</f>
        <v>1</v>
      </c>
    </row>
    <row r="15" spans="1:16" x14ac:dyDescent="0.25">
      <c r="A15" s="1">
        <v>10</v>
      </c>
      <c r="B15" s="2">
        <v>1011</v>
      </c>
      <c r="C15" s="1" t="s">
        <v>10</v>
      </c>
      <c r="D15" s="1" t="s">
        <v>20</v>
      </c>
      <c r="E15" s="3" t="s">
        <v>13</v>
      </c>
      <c r="F15" s="5">
        <f>IF(SUMPRODUCT(($B$6:$B15=$B15)*($E$6:$E15=$E15))=1,1,"")</f>
        <v>1</v>
      </c>
    </row>
    <row r="16" spans="1:16" x14ac:dyDescent="0.25">
      <c r="A16" s="1">
        <v>11</v>
      </c>
      <c r="B16" s="2">
        <v>1101</v>
      </c>
      <c r="C16" s="1" t="s">
        <v>11</v>
      </c>
      <c r="D16" s="1" t="s">
        <v>19</v>
      </c>
      <c r="E16" s="3" t="s">
        <v>14</v>
      </c>
      <c r="F16" s="5">
        <f>IF(SUMPRODUCT(($B$6:$B16=$B16)*($E$6:$E16=$E16))=1,1,"")</f>
        <v>1</v>
      </c>
      <c r="J16" s="6" t="s">
        <v>27</v>
      </c>
    </row>
    <row r="17" spans="1:6" x14ac:dyDescent="0.25">
      <c r="A17" s="1">
        <v>12</v>
      </c>
      <c r="B17" s="2">
        <v>1001</v>
      </c>
      <c r="C17" s="1" t="s">
        <v>4</v>
      </c>
      <c r="D17" s="1" t="s">
        <v>19</v>
      </c>
      <c r="E17" s="3" t="s">
        <v>13</v>
      </c>
      <c r="F17" s="5" t="str">
        <f>IF(SUMPRODUCT(($B$6:$B17=$B17)*($E$6:$E17=$E17))=1,1,"")</f>
        <v/>
      </c>
    </row>
    <row r="18" spans="1:6" x14ac:dyDescent="0.25">
      <c r="A18" s="1">
        <v>13</v>
      </c>
      <c r="B18" s="2">
        <v>1001</v>
      </c>
      <c r="C18" s="1" t="s">
        <v>4</v>
      </c>
      <c r="D18" s="1" t="s">
        <v>21</v>
      </c>
      <c r="E18" s="3" t="s">
        <v>13</v>
      </c>
      <c r="F18" s="5" t="str">
        <f>IF(SUMPRODUCT(($B$6:$B18=$B18)*($E$6:$E18=$E18))=1,1,"")</f>
        <v/>
      </c>
    </row>
    <row r="19" spans="1:6" x14ac:dyDescent="0.25">
      <c r="A19" s="1">
        <v>14</v>
      </c>
      <c r="B19" s="2">
        <v>1205</v>
      </c>
      <c r="C19" s="1" t="s">
        <v>12</v>
      </c>
      <c r="D19" s="1" t="s">
        <v>20</v>
      </c>
      <c r="E19" s="3" t="s">
        <v>13</v>
      </c>
      <c r="F19" s="5">
        <f>IF(SUMPRODUCT(($B$6:$B19=$B19)*($E$6:$E19=$E19))=1,1,"")</f>
        <v>1</v>
      </c>
    </row>
    <row r="20" spans="1:6" x14ac:dyDescent="0.25">
      <c r="A20" s="1">
        <v>15</v>
      </c>
      <c r="B20" s="2">
        <v>1014</v>
      </c>
      <c r="C20" s="1" t="s">
        <v>12</v>
      </c>
      <c r="D20" s="1" t="s">
        <v>20</v>
      </c>
      <c r="E20" s="3" t="s">
        <v>14</v>
      </c>
      <c r="F20" s="5">
        <f>IF(SUMPRODUCT(($B$6:$B20=$B20)*($E$6:$E20=$E20))=1,1,"")</f>
        <v>1</v>
      </c>
    </row>
    <row r="21" spans="1:6" x14ac:dyDescent="0.25">
      <c r="A21" s="1">
        <v>16</v>
      </c>
      <c r="B21" s="2">
        <v>1006</v>
      </c>
      <c r="C21" s="1" t="s">
        <v>8</v>
      </c>
      <c r="D21" s="1" t="s">
        <v>20</v>
      </c>
      <c r="E21" s="3" t="s">
        <v>15</v>
      </c>
      <c r="F21" s="5" t="str">
        <f>IF(SUMPRODUCT(($B$6:$B21=$B21)*($E$6:$E21=$E21))=1,1,"")</f>
        <v/>
      </c>
    </row>
    <row r="22" spans="1:6" x14ac:dyDescent="0.25">
      <c r="A22" s="1">
        <v>17</v>
      </c>
      <c r="B22" s="2">
        <v>1016</v>
      </c>
      <c r="C22" s="1" t="s">
        <v>4</v>
      </c>
      <c r="D22" s="1" t="s">
        <v>19</v>
      </c>
      <c r="E22" s="3" t="s">
        <v>14</v>
      </c>
      <c r="F22" s="5">
        <f>IF(SUMPRODUCT(($B$6:$B22=$B22)*($E$6:$E22=$E22))=1,1,"")</f>
        <v>1</v>
      </c>
    </row>
    <row r="23" spans="1:6" x14ac:dyDescent="0.25">
      <c r="A23" s="1">
        <v>18</v>
      </c>
      <c r="B23" s="2">
        <v>1205</v>
      </c>
      <c r="C23" s="1" t="s">
        <v>12</v>
      </c>
      <c r="D23" s="1" t="s">
        <v>19</v>
      </c>
      <c r="E23" s="3" t="s">
        <v>13</v>
      </c>
      <c r="F23" s="5" t="str">
        <f>IF(SUMPRODUCT(($B$6:$B23=$B23)*($E$6:$E23=$E23))=1,1,"")</f>
        <v/>
      </c>
    </row>
    <row r="24" spans="1:6" x14ac:dyDescent="0.25">
      <c r="A24" s="1">
        <v>19</v>
      </c>
      <c r="B24" s="2">
        <v>1003</v>
      </c>
      <c r="C24" s="1" t="s">
        <v>6</v>
      </c>
      <c r="D24" s="1" t="s">
        <v>20</v>
      </c>
      <c r="E24" s="3" t="s">
        <v>16</v>
      </c>
      <c r="F24" s="5" t="str">
        <f>IF(SUMPRODUCT(($B$6:$B24=$B24)*($E$6:$E24=$E24))=1,1,"")</f>
        <v/>
      </c>
    </row>
    <row r="25" spans="1:6" x14ac:dyDescent="0.25">
      <c r="A25" s="1">
        <v>20</v>
      </c>
      <c r="B25" s="2">
        <v>1019</v>
      </c>
      <c r="C25" s="1" t="s">
        <v>5</v>
      </c>
      <c r="D25" s="1" t="s">
        <v>18</v>
      </c>
      <c r="E25" s="3" t="s">
        <v>14</v>
      </c>
      <c r="F25" s="5">
        <f>IF(SUMPRODUCT(($B$6:$B25=$B25)*($E$6:$E25=$E25))=1,1,"")</f>
        <v>1</v>
      </c>
    </row>
  </sheetData>
  <mergeCells count="4">
    <mergeCell ref="H3:O3"/>
    <mergeCell ref="A1:B3"/>
    <mergeCell ref="C1:C3"/>
    <mergeCell ref="H1:P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2016-03-15T23:23:42Z</dcterms:modified>
</cp:coreProperties>
</file>